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Расходные материалы к полисомнографу sonata\"/>
    </mc:Choice>
  </mc:AlternateContent>
  <xr:revisionPtr revIDLastSave="0" documentId="13_ncr:1_{A66B7CFA-D611-4DB4-AB96-CCEF9F8B2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6" i="1"/>
  <c r="G7" i="1"/>
  <c r="G8" i="1"/>
  <c r="G9" i="1"/>
  <c r="G10" i="1"/>
  <c r="G5" i="1"/>
  <c r="G22" i="1" l="1"/>
  <c r="I22" i="1" l="1"/>
</calcChain>
</file>

<file path=xl/sharedStrings.xml><?xml version="1.0" encoding="utf-8"?>
<sst xmlns="http://schemas.openxmlformats.org/spreadsheetml/2006/main" count="71" uniqueCount="56">
  <si>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</si>
  <si>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</si>
  <si>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</si>
  <si>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</si>
  <si>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</si>
  <si>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</si>
  <si>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</si>
  <si>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</si>
  <si>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</si>
  <si>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</si>
  <si>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</si>
  <si>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уп</t>
  </si>
  <si>
    <t xml:space="preserve">Заведующий отделением приемный покой                                                                              </t>
  </si>
  <si>
    <t xml:space="preserve">Старшая медсестра                                                                                                        </t>
  </si>
  <si>
    <t>Инженер</t>
  </si>
  <si>
    <t>Заклицкая Г.А.</t>
  </si>
  <si>
    <t>Наурызбаев О.Т.</t>
  </si>
  <si>
    <t xml:space="preserve">Главный менеджер ДМИ                                                                            </t>
  </si>
  <si>
    <t>Козбекова Г.А.</t>
  </si>
  <si>
    <t xml:space="preserve">Набор, 12 пылевых фильтров </t>
  </si>
  <si>
    <t>Набор 2 воздушных фильтра</t>
  </si>
  <si>
    <t xml:space="preserve">Фильтр бактериальный </t>
  </si>
  <si>
    <t>Универсальная носовая маска</t>
  </si>
  <si>
    <t>Носовая маска размер S/M</t>
  </si>
  <si>
    <t>Носовая маска размер M/L</t>
  </si>
  <si>
    <t>Абразивная паста для очистки 100г, тюбик</t>
  </si>
  <si>
    <t>Электродная паста ЭЭГ 100г, тюбик</t>
  </si>
  <si>
    <t>Клейкие подушечки для электродов в упаковке 50 шт</t>
  </si>
  <si>
    <t>Чашечковые электроды ЭЭГ, 1м для различные цвета в уп 10шт</t>
  </si>
  <si>
    <t>Назальная канюля для взрослых. 50 см</t>
  </si>
  <si>
    <t>Электроды ЭЭГ, клейкие, 1м, в уп 12 шт</t>
  </si>
  <si>
    <t>Электроды ЭЭГ, клейкие, 1,5 м, в уп 12 шт</t>
  </si>
  <si>
    <t>ЭКГ электроды, клейкие</t>
  </si>
  <si>
    <t>Дыхательная трубка автоклавируемая, 22мм</t>
  </si>
  <si>
    <t>Одноразовая рото-носовая маска</t>
  </si>
  <si>
    <t>Набор назальных канюль 100шт, длинна 900мм с адаптерам</t>
  </si>
  <si>
    <t>Абразивная паста для очистки не менее 100 грамм (далее – г), тюбик, к полисомнографу Sonata (производства Löwenstein Medical Technology, Германия).</t>
  </si>
  <si>
    <t>Электродная паста для электроэнцефалографии (далее – ЭЭГ) не менее 100 г, тюбик, к полисомнографу Sonata (производства Löwenstein Medical Technology, Германия).</t>
  </si>
  <si>
    <t>Клейкие подушечки для электродов в упаковке 50 шт, к полисомнографу Sonata (производства Löwenstein Medical Technology, Германия).</t>
  </si>
  <si>
    <t>Чашечковые электроды для ЭЭГ, не менее 1 метра (далее – м) в упаковке не менее 10 шт, к полисомнографу Sonata (производства Löwenstein Medical Technology, Германия).</t>
  </si>
  <si>
    <t>Назальная канюля для взрослых, длина не менее 50 сантиметров (далее – см), к полисомнографу Sonata (производства Löwenstein Medical Technology, Германия).</t>
  </si>
  <si>
    <t>Электроды ЭЭГ, клейкие, длина не менее 1 м, в упаковке не менее 12 шт, к полисомнографу Sonata (производства Löwenstein Medical Technology, Германия).</t>
  </si>
  <si>
    <t>Электроды ЭЭГ, клейкие, длина не менее 1,5 м, в упаковке не менее 12 шт, к полисомнографу Sonata (производства Löwenstein Medical Technology, Германия).</t>
  </si>
  <si>
    <t>Электрокардиографические (далее – ЭКГ) электроды, клейкие, к полисомнографу Sonata (производства Löwenstein Medical Technology, Германия).</t>
  </si>
  <si>
    <t>Дыхательная трубка автоклавируемая, диаметр не менее 22 миллиметра (далее – мм), к аппарату для лечения нарушений дыхания во сне Prisma 30ST (производства Löwenstein Medical Technology, Германия).</t>
  </si>
  <si>
    <t>Набор, количество в упаковке не менее 12 пылевых фильтров, к аппарату для лечения нарушений дыхания во сне Prisma 30ST (производства Löwenstein Medical Technology, Германия).</t>
  </si>
  <si>
    <t>Набор из не менее 2 воздушных фильтров, к аппарату для лечения нарушений дыхания во сне Prisma 30ST (производства Löwenstein Medical Technology, Германия).</t>
  </si>
  <si>
    <t>Фильтр бактериальный, к аппарату для лечения нарушений дыхания во сне Prisma 30ST (производства Löwenstein Medical Technology, Германия).</t>
  </si>
  <si>
    <t>Универсальная носовая маска, к аппарату для лечения нарушений дыхания во сне Prisma 30ST (производства Löwenstein Medical Technology, Германия).</t>
  </si>
  <si>
    <t>Носовая маска размер S/M, к аппарату для лечения нарушений дыхания во сне Prisma 30ST (производства Löwenstein Medical Technology, Германия).</t>
  </si>
  <si>
    <t>Носовая маска размер M/L, к аппарату для лечения нарушений дыхания во сне Prisma 30ST (производства Löwenstein Medical Technology, Германия).</t>
  </si>
  <si>
    <t>Одноразовая рото-носовая маска, к аппарату для лечения нарушений дыхания во сне Prisma 30ST (производства Löwenstein Medical Technology, Германия).</t>
  </si>
  <si>
    <t>Набор назальных канюль не менее 100 шт, длина не менее 900 мм с адаптерам, к аппарату для диагностики остановки дыхания во время сна SOMNOchek (производства Löwenstein Medical Technology, Германия).</t>
  </si>
  <si>
    <t>Лаисканов И.А.</t>
  </si>
  <si>
    <t>ИТОГО</t>
  </si>
  <si>
    <t>Приложение 1 к объявлению №43 "Расходные материалы к полисомнографу sonata"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</si>
</sst>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2 37" xfId="10" xr:uid="{00000000-0005-0000-0000-000009000000}"/>
    <cellStyle name="Финансовый 3 16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view="pageBreakPreview" zoomScale="120" zoomScaleNormal="120" zoomScaleSheetLayoutView="120" workbookViewId="0">
      <selection activeCell="I5" sqref="I5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8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4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8.5" customHeight="1" x14ac:dyDescent="0.2">
      <c r="D1" s="28" t="s">
        <v>55</v>
      </c>
      <c r="E1" s="28"/>
      <c r="F1" s="28"/>
      <c r="G1" s="28"/>
    </row>
    <row r="2" spans="1:8" ht="18" customHeight="1" x14ac:dyDescent="0.2">
      <c r="A2" s="22" t="s">
        <v>5</v>
      </c>
      <c r="B2" s="22"/>
      <c r="C2" s="22"/>
      <c r="D2" s="22"/>
      <c r="E2" s="22"/>
      <c r="F2" s="22"/>
      <c r="G2" s="22"/>
    </row>
    <row r="3" spans="1:8" s="2" customFormat="1" ht="27" customHeight="1" x14ac:dyDescent="0.25">
      <c r="A3" s="24" t="s">
        <v>0</v>
      </c>
      <c r="B3" s="24" t="s">
        <v>1</v>
      </c>
      <c r="C3" s="24" t="s">
        <v>4</v>
      </c>
      <c r="D3" s="24" t="s">
        <v>9</v>
      </c>
      <c r="E3" s="8" t="s">
        <v>8</v>
      </c>
      <c r="F3" s="26" t="s">
        <v>2</v>
      </c>
      <c r="G3" s="26" t="s">
        <v>3</v>
      </c>
      <c r="H3" s="5"/>
    </row>
    <row r="4" spans="1:8" s="2" customFormat="1" ht="22.5" customHeight="1" x14ac:dyDescent="0.25">
      <c r="A4" s="25"/>
      <c r="B4" s="25"/>
      <c r="C4" s="25"/>
      <c r="D4" s="25"/>
      <c r="E4" s="9" t="s">
        <v>7</v>
      </c>
      <c r="F4" s="27"/>
      <c r="G4" s="27"/>
      <c r="H4" s="5"/>
    </row>
    <row r="5" spans="1:8" s="2" customFormat="1" ht="30" customHeight="1" x14ac:dyDescent="0.25">
      <c r="A5" s="11">
        <v>1</v>
      </c>
      <c r="B5" s="15" t="s">
        <v>19</v>
      </c>
      <c r="C5" s="15" t="s">
        <v>45</v>
      </c>
      <c r="D5" s="15" t="s">
        <v>11</v>
      </c>
      <c r="E5" s="15">
        <v>40</v>
      </c>
      <c r="F5" s="15">
        <v>25000</v>
      </c>
      <c r="G5" s="15">
        <f>E5*F5</f>
        <v>1000000</v>
      </c>
      <c r="H5" s="5"/>
    </row>
    <row r="6" spans="1:8" s="2" customFormat="1" ht="25.5" x14ac:dyDescent="0.25">
      <c r="A6" s="11">
        <v>2</v>
      </c>
      <c r="B6" s="15" t="s">
        <v>20</v>
      </c>
      <c r="C6" s="15" t="s">
        <v>46</v>
      </c>
      <c r="D6" s="15" t="s">
        <v>6</v>
      </c>
      <c r="E6" s="15">
        <v>40</v>
      </c>
      <c r="F6" s="15">
        <v>4860</v>
      </c>
      <c r="G6" s="15">
        <f t="shared" ref="G6:G21" si="0">E6*F6</f>
        <v>194400</v>
      </c>
      <c r="H6" s="5"/>
    </row>
    <row r="7" spans="1:8" s="2" customFormat="1" ht="25.5" x14ac:dyDescent="0.25">
      <c r="A7" s="11">
        <v>3</v>
      </c>
      <c r="B7" s="15" t="s">
        <v>21</v>
      </c>
      <c r="C7" s="15" t="s">
        <v>47</v>
      </c>
      <c r="D7" s="15" t="s">
        <v>6</v>
      </c>
      <c r="E7" s="15">
        <v>60</v>
      </c>
      <c r="F7" s="15">
        <v>500</v>
      </c>
      <c r="G7" s="15">
        <f t="shared" si="0"/>
        <v>30000</v>
      </c>
      <c r="H7" s="5"/>
    </row>
    <row r="8" spans="1:8" s="2" customFormat="1" ht="25.5" x14ac:dyDescent="0.25">
      <c r="A8" s="11">
        <v>4</v>
      </c>
      <c r="B8" s="15" t="s">
        <v>22</v>
      </c>
      <c r="C8" s="15" t="s">
        <v>48</v>
      </c>
      <c r="D8" s="15" t="s">
        <v>6</v>
      </c>
      <c r="E8" s="15">
        <v>15</v>
      </c>
      <c r="F8" s="15">
        <v>75000</v>
      </c>
      <c r="G8" s="15">
        <f t="shared" si="0"/>
        <v>1125000</v>
      </c>
      <c r="H8" s="5"/>
    </row>
    <row r="9" spans="1:8" s="2" customFormat="1" ht="25.5" x14ac:dyDescent="0.25">
      <c r="A9" s="11">
        <v>5</v>
      </c>
      <c r="B9" s="15" t="s">
        <v>23</v>
      </c>
      <c r="C9" s="15" t="s">
        <v>49</v>
      </c>
      <c r="D9" s="15" t="s">
        <v>6</v>
      </c>
      <c r="E9" s="15">
        <v>15</v>
      </c>
      <c r="F9" s="15">
        <v>60000</v>
      </c>
      <c r="G9" s="15">
        <f t="shared" si="0"/>
        <v>900000</v>
      </c>
      <c r="H9" s="5"/>
    </row>
    <row r="10" spans="1:8" s="2" customFormat="1" ht="25.5" x14ac:dyDescent="0.25">
      <c r="A10" s="11">
        <v>6</v>
      </c>
      <c r="B10" s="15" t="s">
        <v>24</v>
      </c>
      <c r="C10" s="15" t="s">
        <v>50</v>
      </c>
      <c r="D10" s="15" t="s">
        <v>6</v>
      </c>
      <c r="E10" s="15">
        <v>15</v>
      </c>
      <c r="F10" s="15">
        <v>60000</v>
      </c>
      <c r="G10" s="15">
        <f t="shared" si="0"/>
        <v>900000</v>
      </c>
      <c r="H10" s="5"/>
    </row>
    <row r="11" spans="1:8" s="2" customFormat="1" ht="25.5" x14ac:dyDescent="0.25">
      <c r="A11" s="11">
        <v>7</v>
      </c>
      <c r="B11" s="15" t="s">
        <v>25</v>
      </c>
      <c r="C11" s="15" t="s">
        <v>36</v>
      </c>
      <c r="D11" s="15" t="s">
        <v>6</v>
      </c>
      <c r="E11" s="15">
        <v>10</v>
      </c>
      <c r="F11" s="15">
        <v>9750</v>
      </c>
      <c r="G11" s="15">
        <f t="shared" si="0"/>
        <v>97500</v>
      </c>
      <c r="H11" s="5"/>
    </row>
    <row r="12" spans="1:8" s="2" customFormat="1" ht="25.5" x14ac:dyDescent="0.25">
      <c r="A12" s="11">
        <v>8</v>
      </c>
      <c r="B12" s="15" t="s">
        <v>26</v>
      </c>
      <c r="C12" s="15" t="s">
        <v>37</v>
      </c>
      <c r="D12" s="15" t="s">
        <v>6</v>
      </c>
      <c r="E12" s="15">
        <v>10</v>
      </c>
      <c r="F12" s="15">
        <v>11250</v>
      </c>
      <c r="G12" s="15">
        <f t="shared" si="0"/>
        <v>112500</v>
      </c>
      <c r="H12" s="5"/>
    </row>
    <row r="13" spans="1:8" s="2" customFormat="1" ht="25.5" x14ac:dyDescent="0.25">
      <c r="A13" s="11">
        <v>9</v>
      </c>
      <c r="B13" s="15" t="s">
        <v>27</v>
      </c>
      <c r="C13" s="15" t="s">
        <v>38</v>
      </c>
      <c r="D13" s="15" t="s">
        <v>11</v>
      </c>
      <c r="E13" s="15">
        <v>40</v>
      </c>
      <c r="F13" s="15">
        <v>10000</v>
      </c>
      <c r="G13" s="15">
        <f t="shared" si="0"/>
        <v>400000</v>
      </c>
      <c r="H13" s="5"/>
    </row>
    <row r="14" spans="1:8" s="2" customFormat="1" ht="25.5" x14ac:dyDescent="0.25">
      <c r="A14" s="11">
        <v>10</v>
      </c>
      <c r="B14" s="15" t="s">
        <v>28</v>
      </c>
      <c r="C14" s="15" t="s">
        <v>39</v>
      </c>
      <c r="D14" s="15" t="s">
        <v>11</v>
      </c>
      <c r="E14" s="15">
        <v>15</v>
      </c>
      <c r="F14" s="15">
        <v>10687</v>
      </c>
      <c r="G14" s="15">
        <f t="shared" si="0"/>
        <v>160305</v>
      </c>
      <c r="H14" s="5"/>
    </row>
    <row r="15" spans="1:8" s="2" customFormat="1" ht="25.5" x14ac:dyDescent="0.25">
      <c r="A15" s="11">
        <v>11</v>
      </c>
      <c r="B15" s="15" t="s">
        <v>29</v>
      </c>
      <c r="C15" s="15" t="s">
        <v>40</v>
      </c>
      <c r="D15" s="15" t="s">
        <v>6</v>
      </c>
      <c r="E15" s="15">
        <v>700</v>
      </c>
      <c r="F15" s="15">
        <v>1125</v>
      </c>
      <c r="G15" s="15">
        <f t="shared" si="0"/>
        <v>787500</v>
      </c>
      <c r="H15" s="5"/>
    </row>
    <row r="16" spans="1:8" s="2" customFormat="1" ht="25.5" x14ac:dyDescent="0.25">
      <c r="A16" s="11">
        <v>12</v>
      </c>
      <c r="B16" s="15" t="s">
        <v>30</v>
      </c>
      <c r="C16" s="15" t="s">
        <v>41</v>
      </c>
      <c r="D16" s="15" t="s">
        <v>11</v>
      </c>
      <c r="E16" s="15">
        <v>40</v>
      </c>
      <c r="F16" s="15">
        <v>24375</v>
      </c>
      <c r="G16" s="15">
        <f t="shared" si="0"/>
        <v>975000</v>
      </c>
      <c r="H16" s="5"/>
    </row>
    <row r="17" spans="1:9" s="2" customFormat="1" ht="25.5" x14ac:dyDescent="0.25">
      <c r="A17" s="11">
        <v>13</v>
      </c>
      <c r="B17" s="15" t="s">
        <v>31</v>
      </c>
      <c r="C17" s="15" t="s">
        <v>42</v>
      </c>
      <c r="D17" s="15" t="s">
        <v>11</v>
      </c>
      <c r="E17" s="15">
        <v>40</v>
      </c>
      <c r="F17" s="15">
        <v>24375</v>
      </c>
      <c r="G17" s="15">
        <f t="shared" si="0"/>
        <v>975000</v>
      </c>
      <c r="H17" s="5"/>
    </row>
    <row r="18" spans="1:9" s="2" customFormat="1" ht="25.5" x14ac:dyDescent="0.25">
      <c r="A18" s="11">
        <v>14</v>
      </c>
      <c r="B18" s="15" t="s">
        <v>32</v>
      </c>
      <c r="C18" s="15" t="s">
        <v>43</v>
      </c>
      <c r="D18" s="15" t="s">
        <v>11</v>
      </c>
      <c r="E18" s="15">
        <v>40</v>
      </c>
      <c r="F18" s="15">
        <v>12000</v>
      </c>
      <c r="G18" s="15">
        <f t="shared" si="0"/>
        <v>480000</v>
      </c>
      <c r="H18" s="5"/>
    </row>
    <row r="19" spans="1:9" s="2" customFormat="1" ht="38.25" x14ac:dyDescent="0.25">
      <c r="A19" s="11">
        <v>15</v>
      </c>
      <c r="B19" s="15" t="s">
        <v>33</v>
      </c>
      <c r="C19" s="15" t="s">
        <v>44</v>
      </c>
      <c r="D19" s="15" t="s">
        <v>6</v>
      </c>
      <c r="E19" s="15">
        <v>15</v>
      </c>
      <c r="F19" s="15">
        <v>16900</v>
      </c>
      <c r="G19" s="15">
        <f t="shared" si="0"/>
        <v>253500</v>
      </c>
      <c r="H19" s="5"/>
    </row>
    <row r="20" spans="1:9" s="2" customFormat="1" ht="25.5" customHeight="1" x14ac:dyDescent="0.25">
      <c r="A20" s="11">
        <v>16</v>
      </c>
      <c r="B20" s="15" t="s">
        <v>34</v>
      </c>
      <c r="C20" s="15" t="s">
        <v>51</v>
      </c>
      <c r="D20" s="15" t="s">
        <v>6</v>
      </c>
      <c r="E20" s="15">
        <v>50</v>
      </c>
      <c r="F20" s="15">
        <v>25000</v>
      </c>
      <c r="G20" s="15">
        <f t="shared" si="0"/>
        <v>1250000</v>
      </c>
      <c r="H20" s="5"/>
    </row>
    <row r="21" spans="1:9" s="2" customFormat="1" ht="31.5" customHeight="1" x14ac:dyDescent="0.25">
      <c r="A21" s="11">
        <v>17</v>
      </c>
      <c r="B21" s="15" t="s">
        <v>35</v>
      </c>
      <c r="C21" s="15" t="s">
        <v>52</v>
      </c>
      <c r="D21" s="15" t="s">
        <v>11</v>
      </c>
      <c r="E21" s="15">
        <v>5</v>
      </c>
      <c r="F21" s="15">
        <v>140000</v>
      </c>
      <c r="G21" s="15">
        <f t="shared" si="0"/>
        <v>700000</v>
      </c>
      <c r="H21" s="5"/>
    </row>
    <row r="22" spans="1:9" s="2" customFormat="1" x14ac:dyDescent="0.25">
      <c r="A22" s="16"/>
      <c r="B22" s="17" t="s">
        <v>54</v>
      </c>
      <c r="C22" s="17"/>
      <c r="D22" s="16"/>
      <c r="E22" s="18"/>
      <c r="F22" s="19"/>
      <c r="G22" s="19">
        <f>SUM(G5:G21)</f>
        <v>10340705</v>
      </c>
      <c r="H22" s="5"/>
      <c r="I22" s="10" t="e">
        <f>SUM(#REF!)</f>
        <v>#REF!</v>
      </c>
    </row>
    <row r="23" spans="1:9" s="2" customFormat="1" ht="256.5" customHeight="1" x14ac:dyDescent="0.25">
      <c r="A23" s="3"/>
      <c r="B23" s="23" t="s">
        <v>10</v>
      </c>
      <c r="C23" s="23"/>
      <c r="D23" s="23"/>
      <c r="E23" s="23"/>
      <c r="F23" s="23"/>
      <c r="G23" s="23"/>
      <c r="H23" s="5"/>
    </row>
    <row r="24" spans="1:9" ht="13.5" customHeight="1" x14ac:dyDescent="0.2">
      <c r="B24" s="21" t="s">
        <v>12</v>
      </c>
      <c r="C24" s="21"/>
      <c r="D24" s="20" t="s">
        <v>53</v>
      </c>
      <c r="E24" s="20"/>
      <c r="F24" s="20"/>
      <c r="G24" s="20"/>
    </row>
    <row r="25" spans="1:9" ht="13.5" customHeight="1" x14ac:dyDescent="0.2">
      <c r="B25" s="12"/>
      <c r="C25" s="12"/>
      <c r="D25" s="13"/>
      <c r="E25" s="6"/>
      <c r="G25" s="7"/>
    </row>
    <row r="26" spans="1:9" ht="13.5" customHeight="1" x14ac:dyDescent="0.2">
      <c r="B26" s="21" t="s">
        <v>13</v>
      </c>
      <c r="C26" s="21"/>
      <c r="D26" s="20" t="s">
        <v>15</v>
      </c>
      <c r="E26" s="20"/>
      <c r="F26" s="20"/>
      <c r="G26" s="20"/>
    </row>
    <row r="27" spans="1:9" ht="13.5" customHeight="1" x14ac:dyDescent="0.2">
      <c r="B27" s="12"/>
      <c r="C27" s="12"/>
      <c r="D27" s="13"/>
    </row>
    <row r="28" spans="1:9" ht="13.5" customHeight="1" x14ac:dyDescent="0.2">
      <c r="B28" s="21" t="s">
        <v>17</v>
      </c>
      <c r="C28" s="21"/>
      <c r="D28" s="20" t="s">
        <v>18</v>
      </c>
      <c r="E28" s="20"/>
      <c r="F28" s="20"/>
      <c r="G28" s="20"/>
    </row>
    <row r="29" spans="1:9" ht="13.5" customHeight="1" x14ac:dyDescent="0.2">
      <c r="B29" s="21"/>
      <c r="C29" s="21"/>
      <c r="D29" s="14"/>
    </row>
    <row r="30" spans="1:9" ht="13.5" customHeight="1" x14ac:dyDescent="0.2">
      <c r="B30" s="21" t="s">
        <v>14</v>
      </c>
      <c r="C30" s="21"/>
      <c r="D30" s="20" t="s">
        <v>16</v>
      </c>
      <c r="E30" s="20"/>
      <c r="F30" s="20"/>
      <c r="G30" s="20"/>
    </row>
    <row r="31" spans="1:9" ht="13.5" customHeight="1" x14ac:dyDescent="0.2">
      <c r="B31" s="21"/>
      <c r="C31" s="21"/>
    </row>
  </sheetData>
  <mergeCells count="19">
    <mergeCell ref="D1:G1"/>
    <mergeCell ref="A2:G2"/>
    <mergeCell ref="B23:G23"/>
    <mergeCell ref="A3:A4"/>
    <mergeCell ref="B3:B4"/>
    <mergeCell ref="C3:C4"/>
    <mergeCell ref="F3:F4"/>
    <mergeCell ref="G3:G4"/>
    <mergeCell ref="D3:D4"/>
    <mergeCell ref="D24:G24"/>
    <mergeCell ref="D26:G26"/>
    <mergeCell ref="D28:G28"/>
    <mergeCell ref="D30:G30"/>
    <mergeCell ref="B31:C31"/>
    <mergeCell ref="B24:C24"/>
    <mergeCell ref="B26:C26"/>
    <mergeCell ref="B28:C28"/>
    <mergeCell ref="B29:C29"/>
    <mergeCell ref="B30:C30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2024-03-11T07:08:41Z</cp:lastPrinted>
  <dcterms:created xsi:type="dcterms:W3CDTF">2019-09-03T05:19:58Z</dcterms:created>
  <dcterms:modified xsi:type="dcterms:W3CDTF">2024-03-20T04:34:46Z</dcterms:modified>
</cp:coreProperties>
</file>